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nya\Desktop\"/>
    </mc:Choice>
  </mc:AlternateContent>
  <bookViews>
    <workbookView xWindow="0" yWindow="0" windowWidth="24000" windowHeight="9165"/>
  </bookViews>
  <sheets>
    <sheet name="1 (2)" sheetId="5" r:id="rId1"/>
  </sheets>
  <definedNames>
    <definedName name="_xlnm.Print_Area" localSheetId="0">'1 (2)'!$A$1:$J$28</definedName>
  </definedNames>
  <calcPr calcId="162913"/>
</workbook>
</file>

<file path=xl/calcChain.xml><?xml version="1.0" encoding="utf-8"?>
<calcChain xmlns="http://schemas.openxmlformats.org/spreadsheetml/2006/main">
  <c r="I14" i="5" l="1"/>
  <c r="I13" i="5" s="1"/>
  <c r="I21" i="5"/>
  <c r="I7" i="5" l="1"/>
  <c r="I10" i="5"/>
  <c r="I9" i="5" l="1"/>
  <c r="I20" i="5" l="1"/>
  <c r="I6" i="5" l="1"/>
  <c r="I27" i="5" s="1"/>
</calcChain>
</file>

<file path=xl/sharedStrings.xml><?xml version="1.0" encoding="utf-8"?>
<sst xmlns="http://schemas.openxmlformats.org/spreadsheetml/2006/main" count="105" uniqueCount="54">
  <si>
    <t>грн.</t>
  </si>
  <si>
    <t>Код Функціональної класифікації видатків та кредитування бюджету</t>
  </si>
  <si>
    <t>РАЗОМ:</t>
  </si>
  <si>
    <t>Розподіл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</si>
  <si>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</si>
  <si>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</si>
  <si>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</si>
  <si>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</si>
  <si>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</si>
  <si>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</si>
  <si>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                              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</si>
  <si>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</si>
  <si>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</si>
  <si>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2021</t>
  </si>
  <si>
    <t>0490</t>
  </si>
  <si>
    <t>0443</t>
  </si>
  <si>
    <t>0200000</t>
  </si>
  <si>
    <t>0210000</t>
  </si>
  <si>
    <t>Виконавчий комітет Дрогобицької міської ради</t>
  </si>
  <si>
    <t>0216083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</si>
  <si>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</si>
  <si>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</si>
  <si>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Придбання житла для дітей-сиріт, позбавлених батьківського піклування та осіб з їх числа</t>
  </si>
  <si>
    <t>0610</t>
  </si>
  <si>
    <t>0600000</t>
  </si>
  <si>
    <t>Відділ освіти виконавчих органів Дрогобицької міської ради</t>
  </si>
  <si>
    <t>0610000</t>
  </si>
  <si>
    <t>0617321</t>
  </si>
  <si>
    <t>7321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</si>
  <si>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> освітніх установ та закладів</t>
    </r>
  </si>
  <si>
    <t xml:space="preserve">Капітальний ремонт (заміна віконних і дверних блоків – V черга) в гімназії №17 на вул.Самбірська, 70, м.Дрогобич, Львівська обл. </t>
  </si>
  <si>
    <t>1000000</t>
  </si>
  <si>
    <t>Відділ культури та мистецтв виконавчих органів Дрогобицької міської ради</t>
  </si>
  <si>
    <t>1010000</t>
  </si>
  <si>
    <t>Управління культури та розвитку туризму виконавчих органів Дрогобицької міської ради</t>
  </si>
  <si>
    <t>Виготовлення пам'яткоохоронної документації на об’єкти культурної спадщини</t>
  </si>
  <si>
    <t xml:space="preserve">Придбання обладнання для дистанційних відеозанять інтерактивного навчання учнів Дрогобицької дитячої художньої школи на вул. Лесі Українки, 37 в м.Дрогобич Львівської області під час карантину та після його завершення </t>
  </si>
  <si>
    <t>Придбання обладнання для кабінетів музично-теоретичних дисциплін Дрогобицької дитячої музичної школи №2</t>
  </si>
  <si>
    <t>Капітальний ремонт окремих внутрішніх приміщень Дрогобицької дитячої музичної школи №2 на вул. Лесі Українки, 41 в м. Дрогобич Львівської області</t>
  </si>
  <si>
    <r>
      <t xml:space="preserve">Будівництво установ та закладів культури (співфінансування на виконання Програми проведення обласного конкурсу проєктів місцевих ініціатив у Львівській області на 2020-2025 роки) </t>
    </r>
    <r>
      <rPr>
        <i/>
        <sz val="14"/>
        <color indexed="8"/>
        <rFont val="Times New Roman"/>
        <family val="1"/>
        <charset val="204"/>
      </rPr>
      <t xml:space="preserve">
</t>
    </r>
    <r>
      <rPr>
        <sz val="14"/>
        <color indexed="8"/>
        <rFont val="Times New Roman"/>
        <family val="1"/>
        <charset val="204"/>
      </rPr>
      <t xml:space="preserve">
</t>
    </r>
  </si>
  <si>
    <t>1017324</t>
  </si>
  <si>
    <t>7324</t>
  </si>
  <si>
    <t>Будівництво-1 установ та закладів культури</t>
  </si>
  <si>
    <t>1017368</t>
  </si>
  <si>
    <t>7368</t>
  </si>
  <si>
    <t>Виконання інвестиційних проектів за рахунок субвенцій з інших бюджетів</t>
  </si>
  <si>
    <t>Проектування, реставрація та охорона пам`яток архітектури</t>
  </si>
  <si>
    <t>1011080</t>
  </si>
  <si>
    <t>1080</t>
  </si>
  <si>
    <t>0960</t>
  </si>
  <si>
    <t>Надання спеціальної освіти мистецькими школами</t>
  </si>
  <si>
    <t>Капітальний ремонт (заміна віконних і дверних блоків – V черга) в Дрогобицькій ЗОШ I-III ступенів №17 на вул.Самбірська, 70, м.Дрогобич, Львівська обл.</t>
  </si>
  <si>
    <t>Заступник міського голови з
гуманітарних та соціальних питань                                                                                                                                                                        А.Ковч</t>
  </si>
  <si>
    <t>Додаток 4
до рішення виконкому
від 15.06.2021№216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</si>
</sst>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212529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top"/>
    </xf>
    <xf numFmtId="0" fontId="5" fillId="0" borderId="0" applyFill="0" applyBorder="0" applyAlignment="0" applyProtection="0"/>
  </cellStyleXfs>
  <cellXfs count="44">
    <xf numFmtId="0" fontId="0" fillId="0" borderId="0" xfId="0"/>
    <xf numFmtId="4" fontId="1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2" xfId="1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14" fontId="2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Фінансови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view="pageBreakPreview" zoomScale="86" zoomScaleNormal="86" zoomScaleSheetLayoutView="86" workbookViewId="0">
      <selection activeCell="C2" sqref="C2:I2"/>
    </sheetView>
  </sheetViews>
  <sheetFormatPr defaultRowHeight="18.75" x14ac:dyDescent="0.2"/>
  <cols>
    <col min="1" max="1" width="12.140625" style="8" customWidth="1"/>
    <col min="2" max="2" width="9.5703125" style="31" customWidth="1"/>
    <col min="3" max="3" width="8.28515625" style="8" customWidth="1"/>
    <col min="4" max="4" width="65.85546875" style="21" customWidth="1"/>
    <col min="5" max="5" width="78.7109375" style="22" customWidth="1"/>
    <col min="6" max="6" width="13" style="7" customWidth="1"/>
    <col min="7" max="7" width="17.28515625" style="7" customWidth="1"/>
    <col min="8" max="8" width="11.7109375" style="7" customWidth="1"/>
    <col min="9" max="9" width="20.5703125" style="7" customWidth="1"/>
    <col min="10" max="10" width="11.85546875" style="27" customWidth="1"/>
    <col min="11" max="11" width="9.140625" style="1"/>
    <col min="12" max="12" width="15.28515625" style="1" bestFit="1" customWidth="1"/>
    <col min="13" max="16384" width="9.140625" style="1"/>
  </cols>
  <sheetData>
    <row r="1" spans="1:10" ht="122.25" customHeight="1" x14ac:dyDescent="0.2">
      <c r="C1" s="40"/>
      <c r="D1" s="40"/>
      <c r="E1" s="40"/>
      <c r="F1" s="32"/>
      <c r="G1" s="32"/>
      <c r="H1" s="41" t="s">
        <v>53</v>
      </c>
      <c r="I1" s="41"/>
      <c r="J1" s="41"/>
    </row>
    <row r="2" spans="1:10" ht="140.25" customHeight="1" x14ac:dyDescent="0.2">
      <c r="C2" s="42" t="s">
        <v>3</v>
      </c>
      <c r="D2" s="42"/>
      <c r="E2" s="42"/>
      <c r="F2" s="42"/>
      <c r="G2" s="42"/>
      <c r="H2" s="42"/>
      <c r="I2" s="42"/>
      <c r="J2" s="22"/>
    </row>
    <row r="3" spans="1:10" ht="33" customHeight="1" x14ac:dyDescent="0.2">
      <c r="A3" s="43"/>
      <c r="B3" s="43"/>
      <c r="C3" s="10"/>
      <c r="D3" s="23">
        <v>1355300000</v>
      </c>
      <c r="E3" s="23"/>
      <c r="F3" s="10"/>
      <c r="G3" s="19"/>
      <c r="H3" s="19"/>
      <c r="I3" s="10"/>
      <c r="J3" s="29" t="s">
        <v>0</v>
      </c>
    </row>
    <row r="4" spans="1:10" s="2" customFormat="1" ht="153" customHeight="1" x14ac:dyDescent="0.2">
      <c r="A4" s="4" t="s">
        <v>4</v>
      </c>
      <c r="B4" s="4" t="s">
        <v>5</v>
      </c>
      <c r="C4" s="4" t="s">
        <v>1</v>
      </c>
      <c r="D4" s="9" t="s">
        <v>6</v>
      </c>
      <c r="E4" s="9" t="s">
        <v>7</v>
      </c>
      <c r="F4" s="11" t="s">
        <v>8</v>
      </c>
      <c r="G4" s="36" t="s">
        <v>9</v>
      </c>
      <c r="H4" s="36" t="s">
        <v>10</v>
      </c>
      <c r="I4" s="11" t="s">
        <v>11</v>
      </c>
      <c r="J4" s="37" t="s">
        <v>12</v>
      </c>
    </row>
    <row r="5" spans="1:10" ht="22.5" customHeight="1" x14ac:dyDescent="0.2">
      <c r="A5" s="9">
        <v>1</v>
      </c>
      <c r="B5" s="9">
        <v>2</v>
      </c>
      <c r="C5" s="9">
        <v>3</v>
      </c>
      <c r="D5" s="18">
        <v>4</v>
      </c>
      <c r="E5" s="18">
        <v>5</v>
      </c>
      <c r="F5" s="9">
        <v>6</v>
      </c>
      <c r="G5" s="9">
        <v>7</v>
      </c>
      <c r="H5" s="9">
        <v>8</v>
      </c>
      <c r="I5" s="9">
        <v>9</v>
      </c>
      <c r="J5" s="18">
        <v>10</v>
      </c>
    </row>
    <row r="6" spans="1:10" ht="33" customHeight="1" x14ac:dyDescent="0.2">
      <c r="A6" s="12" t="s">
        <v>16</v>
      </c>
      <c r="B6" s="6"/>
      <c r="C6" s="6"/>
      <c r="D6" s="16" t="s">
        <v>18</v>
      </c>
      <c r="E6" s="24"/>
      <c r="F6" s="6"/>
      <c r="G6" s="9"/>
      <c r="H6" s="9"/>
      <c r="I6" s="15">
        <f>I7</f>
        <v>266630</v>
      </c>
      <c r="J6" s="18"/>
    </row>
    <row r="7" spans="1:10" ht="33" customHeight="1" x14ac:dyDescent="0.2">
      <c r="A7" s="12" t="s">
        <v>17</v>
      </c>
      <c r="B7" s="6"/>
      <c r="C7" s="6"/>
      <c r="D7" s="16" t="s">
        <v>18</v>
      </c>
      <c r="E7" s="24"/>
      <c r="F7" s="6"/>
      <c r="G7" s="9"/>
      <c r="H7" s="9"/>
      <c r="I7" s="15">
        <f>SUM(I8:I8)</f>
        <v>266630</v>
      </c>
      <c r="J7" s="18"/>
    </row>
    <row r="8" spans="1:10" ht="110.25" customHeight="1" x14ac:dyDescent="0.2">
      <c r="A8" s="17" t="s">
        <v>19</v>
      </c>
      <c r="B8" s="6" t="s">
        <v>20</v>
      </c>
      <c r="C8" s="6" t="s">
        <v>23</v>
      </c>
      <c r="D8" s="18" t="s">
        <v>21</v>
      </c>
      <c r="E8" s="20" t="s">
        <v>22</v>
      </c>
      <c r="F8" s="6" t="s">
        <v>13</v>
      </c>
      <c r="G8" s="14"/>
      <c r="H8" s="9"/>
      <c r="I8" s="14">
        <v>266630</v>
      </c>
      <c r="J8" s="18"/>
    </row>
    <row r="9" spans="1:10" ht="43.5" customHeight="1" x14ac:dyDescent="0.2">
      <c r="A9" s="12" t="s">
        <v>24</v>
      </c>
      <c r="B9" s="6"/>
      <c r="C9" s="6"/>
      <c r="D9" s="16" t="s">
        <v>25</v>
      </c>
      <c r="E9" s="20"/>
      <c r="F9" s="6"/>
      <c r="G9" s="14"/>
      <c r="H9" s="9"/>
      <c r="I9" s="15">
        <f>I10</f>
        <v>0</v>
      </c>
      <c r="J9" s="18"/>
    </row>
    <row r="10" spans="1:10" ht="43.5" customHeight="1" x14ac:dyDescent="0.2">
      <c r="A10" s="12" t="s">
        <v>26</v>
      </c>
      <c r="B10" s="6"/>
      <c r="C10" s="6"/>
      <c r="D10" s="16" t="s">
        <v>25</v>
      </c>
      <c r="E10" s="20"/>
      <c r="F10" s="6"/>
      <c r="G10" s="14"/>
      <c r="H10" s="9"/>
      <c r="I10" s="15">
        <f>SUM(I11:I12)</f>
        <v>0</v>
      </c>
      <c r="J10" s="18"/>
    </row>
    <row r="11" spans="1:10" ht="63" customHeight="1" x14ac:dyDescent="0.2">
      <c r="A11" s="6" t="s">
        <v>27</v>
      </c>
      <c r="B11" s="6" t="s">
        <v>28</v>
      </c>
      <c r="C11" s="6" t="s">
        <v>15</v>
      </c>
      <c r="D11" s="18" t="s">
        <v>29</v>
      </c>
      <c r="E11" s="30" t="s">
        <v>51</v>
      </c>
      <c r="F11" s="6" t="s">
        <v>13</v>
      </c>
      <c r="G11" s="14"/>
      <c r="H11" s="9"/>
      <c r="I11" s="14">
        <v>-87000</v>
      </c>
      <c r="J11" s="18"/>
    </row>
    <row r="12" spans="1:10" ht="63" customHeight="1" x14ac:dyDescent="0.2">
      <c r="A12" s="6" t="s">
        <v>27</v>
      </c>
      <c r="B12" s="6" t="s">
        <v>28</v>
      </c>
      <c r="C12" s="6" t="s">
        <v>15</v>
      </c>
      <c r="D12" s="18" t="s">
        <v>29</v>
      </c>
      <c r="E12" s="20" t="s">
        <v>30</v>
      </c>
      <c r="F12" s="6" t="s">
        <v>13</v>
      </c>
      <c r="G12" s="14"/>
      <c r="H12" s="9"/>
      <c r="I12" s="14">
        <v>87000</v>
      </c>
      <c r="J12" s="18"/>
    </row>
    <row r="13" spans="1:10" ht="41.25" customHeight="1" x14ac:dyDescent="0.2">
      <c r="A13" s="12" t="s">
        <v>31</v>
      </c>
      <c r="B13" s="12"/>
      <c r="C13" s="12"/>
      <c r="D13" s="13" t="s">
        <v>32</v>
      </c>
      <c r="E13" s="20"/>
      <c r="F13" s="6"/>
      <c r="G13" s="14"/>
      <c r="H13" s="9"/>
      <c r="I13" s="15">
        <f>I14</f>
        <v>-630309</v>
      </c>
      <c r="J13" s="18"/>
    </row>
    <row r="14" spans="1:10" ht="41.25" customHeight="1" x14ac:dyDescent="0.2">
      <c r="A14" s="12" t="s">
        <v>33</v>
      </c>
      <c r="B14" s="12"/>
      <c r="C14" s="12"/>
      <c r="D14" s="13" t="s">
        <v>32</v>
      </c>
      <c r="E14" s="20"/>
      <c r="F14" s="6"/>
      <c r="G14" s="14"/>
      <c r="H14" s="9"/>
      <c r="I14" s="15">
        <f>SUM(I15:I19)</f>
        <v>-630309</v>
      </c>
      <c r="J14" s="18"/>
    </row>
    <row r="15" spans="1:10" ht="45" customHeight="1" x14ac:dyDescent="0.2">
      <c r="A15" s="9">
        <v>1017340</v>
      </c>
      <c r="B15" s="9">
        <v>7340</v>
      </c>
      <c r="C15" s="6" t="s">
        <v>15</v>
      </c>
      <c r="D15" s="18" t="s">
        <v>46</v>
      </c>
      <c r="E15" s="18" t="s">
        <v>35</v>
      </c>
      <c r="F15" s="6" t="s">
        <v>13</v>
      </c>
      <c r="G15" s="14"/>
      <c r="H15" s="9"/>
      <c r="I15" s="14">
        <v>-50000</v>
      </c>
      <c r="J15" s="18"/>
    </row>
    <row r="16" spans="1:10" ht="77.25" customHeight="1" x14ac:dyDescent="0.2">
      <c r="A16" s="6" t="s">
        <v>47</v>
      </c>
      <c r="B16" s="6" t="s">
        <v>48</v>
      </c>
      <c r="C16" s="6" t="s">
        <v>49</v>
      </c>
      <c r="D16" s="18" t="s">
        <v>50</v>
      </c>
      <c r="E16" s="18" t="s">
        <v>36</v>
      </c>
      <c r="F16" s="6" t="s">
        <v>13</v>
      </c>
      <c r="G16" s="14"/>
      <c r="H16" s="9"/>
      <c r="I16" s="14">
        <v>-41000</v>
      </c>
      <c r="J16" s="18"/>
    </row>
    <row r="17" spans="1:10" ht="40.5" customHeight="1" x14ac:dyDescent="0.2">
      <c r="A17" s="6" t="s">
        <v>47</v>
      </c>
      <c r="B17" s="6" t="s">
        <v>48</v>
      </c>
      <c r="C17" s="6" t="s">
        <v>49</v>
      </c>
      <c r="D17" s="18" t="s">
        <v>50</v>
      </c>
      <c r="E17" s="18" t="s">
        <v>37</v>
      </c>
      <c r="F17" s="6" t="s">
        <v>13</v>
      </c>
      <c r="G17" s="14"/>
      <c r="H17" s="9"/>
      <c r="I17" s="14">
        <v>-27499</v>
      </c>
      <c r="J17" s="18"/>
    </row>
    <row r="18" spans="1:10" ht="63" customHeight="1" x14ac:dyDescent="0.2">
      <c r="A18" s="6" t="s">
        <v>40</v>
      </c>
      <c r="B18" s="6" t="s">
        <v>41</v>
      </c>
      <c r="C18" s="6" t="s">
        <v>15</v>
      </c>
      <c r="D18" s="38" t="s">
        <v>42</v>
      </c>
      <c r="E18" s="18" t="s">
        <v>38</v>
      </c>
      <c r="F18" s="6" t="s">
        <v>13</v>
      </c>
      <c r="G18" s="14"/>
      <c r="H18" s="9"/>
      <c r="I18" s="14">
        <v>-112475</v>
      </c>
      <c r="J18" s="18"/>
    </row>
    <row r="19" spans="1:10" ht="63" customHeight="1" x14ac:dyDescent="0.2">
      <c r="A19" s="6" t="s">
        <v>43</v>
      </c>
      <c r="B19" s="6" t="s">
        <v>44</v>
      </c>
      <c r="C19" s="6" t="s">
        <v>14</v>
      </c>
      <c r="D19" s="35" t="s">
        <v>45</v>
      </c>
      <c r="E19" s="24" t="s">
        <v>39</v>
      </c>
      <c r="F19" s="6" t="s">
        <v>13</v>
      </c>
      <c r="G19" s="14"/>
      <c r="H19" s="9"/>
      <c r="I19" s="14">
        <v>-399335</v>
      </c>
      <c r="J19" s="18"/>
    </row>
    <row r="20" spans="1:10" ht="45" customHeight="1" x14ac:dyDescent="0.2">
      <c r="A20" s="12" t="s">
        <v>31</v>
      </c>
      <c r="B20" s="12"/>
      <c r="C20" s="12"/>
      <c r="D20" s="13" t="s">
        <v>34</v>
      </c>
      <c r="E20" s="20"/>
      <c r="F20" s="6"/>
      <c r="G20" s="14"/>
      <c r="H20" s="9"/>
      <c r="I20" s="15">
        <f>I21</f>
        <v>630309</v>
      </c>
      <c r="J20" s="18"/>
    </row>
    <row r="21" spans="1:10" ht="45" customHeight="1" x14ac:dyDescent="0.2">
      <c r="A21" s="12" t="s">
        <v>33</v>
      </c>
      <c r="B21" s="12"/>
      <c r="C21" s="12"/>
      <c r="D21" s="13" t="s">
        <v>34</v>
      </c>
      <c r="E21" s="30"/>
      <c r="F21" s="6"/>
      <c r="G21" s="14"/>
      <c r="H21" s="9"/>
      <c r="I21" s="15">
        <f>SUM(I22:I26)</f>
        <v>630309</v>
      </c>
      <c r="J21" s="18"/>
    </row>
    <row r="22" spans="1:10" ht="63" customHeight="1" x14ac:dyDescent="0.2">
      <c r="A22" s="9">
        <v>1017340</v>
      </c>
      <c r="B22" s="9">
        <v>7340</v>
      </c>
      <c r="C22" s="6" t="s">
        <v>15</v>
      </c>
      <c r="D22" s="18" t="s">
        <v>46</v>
      </c>
      <c r="E22" s="18" t="s">
        <v>35</v>
      </c>
      <c r="F22" s="6" t="s">
        <v>13</v>
      </c>
      <c r="G22" s="14"/>
      <c r="H22" s="9"/>
      <c r="I22" s="14">
        <v>50000</v>
      </c>
      <c r="J22" s="18"/>
    </row>
    <row r="23" spans="1:10" ht="63" customHeight="1" x14ac:dyDescent="0.2">
      <c r="A23" s="6" t="s">
        <v>47</v>
      </c>
      <c r="B23" s="6" t="s">
        <v>48</v>
      </c>
      <c r="C23" s="6" t="s">
        <v>49</v>
      </c>
      <c r="D23" s="18" t="s">
        <v>50</v>
      </c>
      <c r="E23" s="18" t="s">
        <v>36</v>
      </c>
      <c r="F23" s="6" t="s">
        <v>13</v>
      </c>
      <c r="G23" s="14"/>
      <c r="H23" s="9"/>
      <c r="I23" s="14">
        <v>41000</v>
      </c>
      <c r="J23" s="18"/>
    </row>
    <row r="24" spans="1:10" ht="63" customHeight="1" x14ac:dyDescent="0.2">
      <c r="A24" s="6" t="s">
        <v>47</v>
      </c>
      <c r="B24" s="6" t="s">
        <v>48</v>
      </c>
      <c r="C24" s="6" t="s">
        <v>49</v>
      </c>
      <c r="D24" s="18" t="s">
        <v>50</v>
      </c>
      <c r="E24" s="18" t="s">
        <v>37</v>
      </c>
      <c r="F24" s="6" t="s">
        <v>13</v>
      </c>
      <c r="G24" s="14"/>
      <c r="H24" s="9"/>
      <c r="I24" s="14">
        <v>27499</v>
      </c>
      <c r="J24" s="18"/>
    </row>
    <row r="25" spans="1:10" ht="63" customHeight="1" x14ac:dyDescent="0.2">
      <c r="A25" s="6" t="s">
        <v>40</v>
      </c>
      <c r="B25" s="6" t="s">
        <v>41</v>
      </c>
      <c r="C25" s="6" t="s">
        <v>15</v>
      </c>
      <c r="D25" s="38" t="s">
        <v>42</v>
      </c>
      <c r="E25" s="18" t="s">
        <v>38</v>
      </c>
      <c r="F25" s="6" t="s">
        <v>13</v>
      </c>
      <c r="G25" s="14"/>
      <c r="H25" s="9"/>
      <c r="I25" s="14">
        <v>112475</v>
      </c>
      <c r="J25" s="18"/>
    </row>
    <row r="26" spans="1:10" ht="57.75" customHeight="1" x14ac:dyDescent="0.2">
      <c r="A26" s="6" t="s">
        <v>43</v>
      </c>
      <c r="B26" s="6" t="s">
        <v>44</v>
      </c>
      <c r="C26" s="6" t="s">
        <v>14</v>
      </c>
      <c r="D26" s="35" t="s">
        <v>45</v>
      </c>
      <c r="E26" s="24" t="s">
        <v>39</v>
      </c>
      <c r="F26" s="6" t="s">
        <v>13</v>
      </c>
      <c r="G26" s="14"/>
      <c r="H26" s="9"/>
      <c r="I26" s="14">
        <v>399335</v>
      </c>
    </row>
    <row r="27" spans="1:10" ht="24" customHeight="1" x14ac:dyDescent="0.2">
      <c r="A27" s="5"/>
      <c r="B27" s="12"/>
      <c r="C27" s="5"/>
      <c r="D27" s="25"/>
      <c r="E27" s="25" t="s">
        <v>2</v>
      </c>
      <c r="F27" s="5"/>
      <c r="G27" s="5"/>
      <c r="H27" s="5"/>
      <c r="I27" s="5">
        <f>I6+I9+I13+I20</f>
        <v>266630</v>
      </c>
      <c r="J27" s="26"/>
    </row>
    <row r="28" spans="1:10" ht="139.5" customHeight="1" x14ac:dyDescent="0.25">
      <c r="A28" s="39" t="s">
        <v>52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24" customHeight="1" x14ac:dyDescent="0.2">
      <c r="H29" s="8"/>
      <c r="I29" s="33"/>
    </row>
    <row r="30" spans="1:10" ht="39.75" customHeight="1" x14ac:dyDescent="0.2">
      <c r="I30" s="33"/>
      <c r="J30" s="28"/>
    </row>
    <row r="31" spans="1:10" ht="39.75" customHeight="1" x14ac:dyDescent="0.2">
      <c r="I31" s="33"/>
    </row>
    <row r="32" spans="1:10" ht="39.75" customHeight="1" x14ac:dyDescent="0.2"/>
    <row r="33" spans="1:10" s="3" customFormat="1" x14ac:dyDescent="0.2">
      <c r="A33" s="8"/>
      <c r="B33" s="31"/>
      <c r="C33" s="8"/>
      <c r="D33" s="21"/>
      <c r="E33" s="22"/>
      <c r="F33" s="7"/>
      <c r="G33" s="7"/>
      <c r="H33" s="7"/>
      <c r="I33" s="8"/>
      <c r="J33" s="27"/>
    </row>
    <row r="34" spans="1:10" s="3" customFormat="1" x14ac:dyDescent="0.2">
      <c r="A34" s="8"/>
      <c r="B34" s="31"/>
      <c r="C34" s="8"/>
      <c r="D34" s="21"/>
      <c r="E34" s="22"/>
      <c r="F34" s="7"/>
      <c r="G34" s="7"/>
      <c r="H34" s="7"/>
      <c r="I34" s="7"/>
      <c r="J34" s="27"/>
    </row>
    <row r="35" spans="1:10" s="3" customFormat="1" x14ac:dyDescent="0.2">
      <c r="A35" s="8"/>
      <c r="B35" s="31"/>
      <c r="C35" s="8"/>
      <c r="D35" s="21"/>
      <c r="E35" s="22"/>
      <c r="F35" s="7"/>
      <c r="G35" s="7"/>
      <c r="H35" s="7"/>
      <c r="I35" s="34"/>
      <c r="J35" s="27"/>
    </row>
    <row r="36" spans="1:10" s="3" customFormat="1" x14ac:dyDescent="0.2">
      <c r="A36" s="8"/>
      <c r="B36" s="31"/>
      <c r="C36" s="8"/>
      <c r="D36" s="21"/>
      <c r="E36" s="22"/>
      <c r="F36" s="7"/>
      <c r="G36" s="7"/>
      <c r="H36" s="7"/>
      <c r="I36" s="8"/>
      <c r="J36" s="27"/>
    </row>
    <row r="37" spans="1:10" s="3" customFormat="1" x14ac:dyDescent="0.2">
      <c r="A37" s="8"/>
      <c r="B37" s="31"/>
      <c r="C37" s="8"/>
      <c r="D37" s="21"/>
      <c r="E37" s="22"/>
      <c r="F37" s="7"/>
      <c r="G37" s="7"/>
      <c r="H37" s="7"/>
      <c r="I37" s="7"/>
      <c r="J37" s="27"/>
    </row>
    <row r="38" spans="1:10" s="3" customFormat="1" x14ac:dyDescent="0.2">
      <c r="A38" s="8"/>
      <c r="B38" s="31"/>
      <c r="C38" s="8"/>
      <c r="D38" s="21"/>
      <c r="E38" s="22"/>
      <c r="F38" s="7"/>
      <c r="G38" s="7"/>
      <c r="H38" s="7"/>
      <c r="I38" s="7"/>
      <c r="J38" s="27"/>
    </row>
    <row r="39" spans="1:10" s="3" customFormat="1" x14ac:dyDescent="0.2">
      <c r="A39" s="8"/>
      <c r="B39" s="31"/>
      <c r="C39" s="8"/>
      <c r="D39" s="21"/>
      <c r="E39" s="22"/>
      <c r="F39" s="7"/>
      <c r="G39" s="7"/>
      <c r="H39" s="7"/>
      <c r="I39" s="7"/>
      <c r="J39" s="27"/>
    </row>
    <row r="42" spans="1:10" s="3" customFormat="1" x14ac:dyDescent="0.2">
      <c r="A42" s="8"/>
      <c r="B42" s="31"/>
      <c r="C42" s="8"/>
      <c r="D42" s="21"/>
      <c r="E42" s="22"/>
      <c r="F42" s="7"/>
      <c r="G42" s="7"/>
      <c r="H42" s="7"/>
      <c r="I42" s="7"/>
      <c r="J42" s="27"/>
    </row>
    <row r="43" spans="1:10" s="3" customFormat="1" x14ac:dyDescent="0.2">
      <c r="A43" s="8"/>
      <c r="B43" s="31"/>
      <c r="C43" s="8"/>
      <c r="D43" s="21"/>
      <c r="E43" s="22"/>
      <c r="F43" s="7"/>
      <c r="G43" s="7"/>
      <c r="H43" s="7"/>
      <c r="I43" s="7"/>
      <c r="J43" s="27"/>
    </row>
    <row r="44" spans="1:10" s="3" customFormat="1" x14ac:dyDescent="0.2">
      <c r="A44" s="8"/>
      <c r="B44" s="31"/>
      <c r="C44" s="8"/>
      <c r="D44" s="21"/>
      <c r="E44" s="22"/>
      <c r="F44" s="7"/>
      <c r="G44" s="7"/>
      <c r="H44" s="7"/>
      <c r="I44" s="7"/>
      <c r="J44" s="27"/>
    </row>
    <row r="45" spans="1:10" s="3" customFormat="1" x14ac:dyDescent="0.2">
      <c r="A45" s="8"/>
      <c r="B45" s="31"/>
      <c r="C45" s="8"/>
      <c r="D45" s="21"/>
      <c r="E45" s="22"/>
      <c r="F45" s="7"/>
      <c r="G45" s="7"/>
      <c r="H45" s="7"/>
      <c r="I45" s="7"/>
      <c r="J45" s="27"/>
    </row>
  </sheetData>
  <mergeCells count="5">
    <mergeCell ref="A28:J28"/>
    <mergeCell ref="C1:E1"/>
    <mergeCell ref="H1:J1"/>
    <mergeCell ref="C2:I2"/>
    <mergeCell ref="A3:B3"/>
  </mergeCells>
  <pageMargins left="0.70866141732283472" right="0.19685039370078741" top="0.15748031496062992" bottom="0.15748031496062992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(2)</vt:lpstr>
      <vt:lpstr>'1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Tanya</cp:lastModifiedBy>
  <cp:lastPrinted>2021-06-15T06:11:55Z</cp:lastPrinted>
  <dcterms:created xsi:type="dcterms:W3CDTF">2019-12-23T14:55:20Z</dcterms:created>
  <dcterms:modified xsi:type="dcterms:W3CDTF">2021-06-15T11:14:08Z</dcterms:modified>
</cp:coreProperties>
</file>